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4 Адм 292707\"/>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<sst xmlns="http://schemas.openxmlformats.org/spreadsheetml/2006/main" count="105" uniqueCount="97">
  <si>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</si>
  <si>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</si>
  <si>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</si>
  <si>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</si>
  <si>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</si>
  <si>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</si>
  <si>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</si>
  <si>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</si>
  <si>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</si>
  <si>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</si>
  <si>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</si>
  <si>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</si>
  <si>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</si>
  <si>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</si>
  <si>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</si>
  <si>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</si>
  <si>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</si>
  <si>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</si>
  <si>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</si>
  <si>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</si>
  <si>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</si>
  <si>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</si>
  <si>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</si>
  <si>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</si>
  <si>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</si>
  <si>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</si>
  <si>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</si>
  <si>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</si>
  <si>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</si>
  <si>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</si>
  <si>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</si>
  <si>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</si>
  <si>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</si>
  <si>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</si>
  <si>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</si>
  <si>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</si>
  <si>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</si>
  <si>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</si>
  <si>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</si>
  <si>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</si>
  <si>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</si>
  <si>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</si>
  <si>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</si>
  <si>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</si>
  <si>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</si>
  <si>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</si>
  <si>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</si>
  <si>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</si>
  <si>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</si>
  <si>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</si>
  <si>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</si>
  <si>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</si>
  <si>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</si>
  <si>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</si>
  <si>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</si>
  <si>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</si>
  <si>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</si>
  <si>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</si>
  <si>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</si>
  <si>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</si>
  <si>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</si>
  <si>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</si>
  <si>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</si>
  <si>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</si>
  <si>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</si>
  <si>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</si>
  <si>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</si>
  <si>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</si>
  <si>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</si>
  <si>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</si>
  <si>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</si>
  <si>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</si>
  <si>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</si>
  <si>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</si>
  <si>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</si>
  <si>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</si>
  <si>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</si>
  <si>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</si>
  <si>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</si>
  <si>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</si>
  <si>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</si>
  <si>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</si>
  <si>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</si>
  <si>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</si>
  <si>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</si>
  <si>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</si>
  <si>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</si>
  <si>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</si>
  <si>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</si>
  <si>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</si>
  <si>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д. Рекино-Кресты</t>
  </si>
  <si>
    <t>I-362277</t>
  </si>
  <si>
    <t>Строительство ВЛИ-0,38 кВ от КТП 6/0,4 кВ №1874, ПС №116 "Солонечногорск", в т.ч. ПИР, МО, Солнечногорский р-н, д. Рекино-Кресты</t>
  </si>
  <si>
    <t>Согласно п.10.1.1 ТУ  №С8-26-302-257082(292707) от 22.06.2026</t>
  </si>
  <si>
    <t>12 декабря</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</si>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</sst>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62" zoomScaleNormal="100" zoomScaleSheetLayoutView="100" workbookViewId="0">
      <selection activeCell="H77" sqref="H77"/>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91</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90</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92</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93</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29.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26.2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69.75"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317263.37793558673</v>
      </c>
      <c r="F54" s="143"/>
      <c r="G54" s="64" t="s">
        <v>66</v>
      </c>
      <c r="H54" s="64" t="s">
        <v>86</v>
      </c>
      <c r="I54" s="64"/>
      <c r="J54" s="64"/>
      <c r="M54" s="63"/>
      <c r="N54" s="63"/>
      <c r="O54" s="63"/>
      <c r="P54" s="63"/>
      <c r="Q54" s="63"/>
      <c r="S54" s="66">
        <f>E54/1.22</f>
        <v>260051.94912753013</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9554.0353746642013</v>
      </c>
      <c r="G56" s="69" t="s">
        <v>66</v>
      </c>
      <c r="H56" s="70"/>
      <c r="M56" s="124"/>
      <c r="N56" s="125"/>
      <c r="O56" s="125"/>
      <c r="P56" s="125"/>
      <c r="Q56" s="104"/>
      <c r="R56" s="105">
        <f>S56*1.22</f>
        <v>9554.0353746642013</v>
      </c>
      <c r="S56" s="105">
        <v>7831.1765366100017</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292337.71768153273</v>
      </c>
      <c r="G59" s="69" t="s">
        <v>66</v>
      </c>
      <c r="H59" s="70"/>
      <c r="M59" s="71"/>
      <c r="N59" s="72"/>
      <c r="O59" s="72"/>
      <c r="P59" s="73"/>
      <c r="Q59" s="104"/>
      <c r="R59" s="105">
        <f t="shared" si="1"/>
        <v>292337.71768153273</v>
      </c>
      <c r="S59" s="105">
        <v>239621.08006683009</v>
      </c>
    </row>
    <row r="60" spans="2:19" ht="18.75">
      <c r="C60" s="115" t="s">
        <v>1</v>
      </c>
      <c r="D60" s="116"/>
      <c r="E60" s="116"/>
      <c r="F60" s="68">
        <f t="shared" si="0"/>
        <v>0</v>
      </c>
      <c r="G60" s="69" t="s">
        <v>66</v>
      </c>
      <c r="H60" s="70"/>
      <c r="M60" s="71"/>
      <c r="N60" s="73"/>
      <c r="O60" s="72"/>
      <c r="P60" s="73"/>
      <c r="Q60" s="104"/>
      <c r="R60" s="105">
        <f t="shared" si="1"/>
        <v>0</v>
      </c>
      <c r="S60" s="107">
        <v>0</v>
      </c>
    </row>
    <row r="61" spans="2:19" ht="18.75">
      <c r="C61" s="115" t="s">
        <v>2</v>
      </c>
      <c r="D61" s="116"/>
      <c r="E61" s="116"/>
      <c r="F61" s="68">
        <f t="shared" si="0"/>
        <v>10405.718173935004</v>
      </c>
      <c r="G61" s="69" t="s">
        <v>66</v>
      </c>
      <c r="H61" s="70"/>
      <c r="M61" s="74"/>
      <c r="N61" s="75"/>
      <c r="O61" s="75"/>
      <c r="P61" s="75"/>
      <c r="Q61" s="75"/>
      <c r="R61" s="105">
        <f t="shared" si="1"/>
        <v>10405.718173935004</v>
      </c>
      <c r="S61" s="105">
        <v>8529.2771917500031</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4965.9067054548013</v>
      </c>
      <c r="G63" s="69" t="s">
        <v>66</v>
      </c>
      <c r="H63" s="63"/>
      <c r="I63" s="63"/>
      <c r="J63" s="63"/>
      <c r="K63" s="63"/>
      <c r="L63" s="63"/>
      <c r="M63" s="63"/>
      <c r="N63" s="63"/>
      <c r="O63" s="63"/>
      <c r="P63" s="63"/>
      <c r="Q63" s="63"/>
      <c r="R63" s="105">
        <f t="shared" si="1"/>
        <v>4965.9067054548013</v>
      </c>
      <c r="S63" s="10">
        <v>4070.415332340001</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94</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13"/>
      <c r="K83" s="114"/>
      <c r="L83" s="114"/>
      <c r="M83" s="101"/>
      <c r="N83" s="103" t="s">
        <v>96</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2026-07-27T10:54:46Z</cp:lastPrinted>
  <dcterms:created xsi:type="dcterms:W3CDTF">2013-11-22T09:12:02Z</dcterms:created>
  <dcterms:modified xsi:type="dcterms:W3CDTF">2026-07-27T10:54:51Z</dcterms:modified>
</cp:coreProperties>
</file>